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 refMode="R1C1"/>
</workbook>
</file>

<file path=xl/calcChain.xml><?xml version="1.0" encoding="utf-8"?>
<calcChain xmlns="http://schemas.openxmlformats.org/spreadsheetml/2006/main">
  <c r="V11" i="4" l="1"/>
  <c r="X11" i="4" l="1"/>
  <c r="Y11" i="4" s="1"/>
  <c r="V12" i="4"/>
  <c r="N11" i="4" l="1"/>
  <c r="Y12" i="4"/>
  <c r="N12" i="4" l="1"/>
  <c r="T11" i="4"/>
</calcChain>
</file>

<file path=xl/sharedStrings.xml><?xml version="1.0" encoding="utf-8"?>
<sst xmlns="http://schemas.openxmlformats.org/spreadsheetml/2006/main" count="52" uniqueCount="52">
  <si>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</si>
  <si>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</si>
  <si>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</si>
  <si>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</si>
  <si>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</si>
  <si>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</si>
  <si>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</si>
  <si>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</si>
  <si>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</si>
  <si>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</si>
  <si>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</si>
  <si>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</si>
  <si>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</si>
  <si>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</si>
  <si>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</si>
  <si>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</si>
  <si>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</si>
  <si>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</si>
  <si>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</si>
  <si>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</si>
  <si>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</si>
  <si>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</si>
  <si>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</si>
  <si>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</si>
  <si>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</si>
  <si>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</si>
  <si>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</si>
  <si>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</si>
  <si>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</si>
  <si>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</si>
  <si>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</si>
  <si>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</si>
  <si>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</si>
  <si>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</si>
  <si>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</si>
  <si>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</si>
  <si>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</si>
  <si>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</si>
  <si>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</si>
  <si>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</si>
  <si>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</si>
  <si>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</si>
  <si>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</si>
  <si>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</si>
  <si>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на СМР</t>
  </si>
  <si>
    <t>в течение 30 календарных дней с момента заключения договора</t>
  </si>
  <si>
    <t>42.21.22.110</t>
  </si>
  <si>
    <t>42.21</t>
  </si>
  <si>
    <t>Выполнение работ по капитальному ремонту сети водопровода  Ду225мм, ПНД (правый ввод) на котельную №2 по ул.Громовой, 43  (проталкивание в сущ.футляр)(инв.№30458)</t>
  </si>
  <si>
    <t>1. Выполнение работ по капитальному ремонту сети водопровода  Ду225мм, ПНД (правый ввод) на котельную №2 по ул.Громовой, 43  (проталкивание в сущ.футляр)(инв.№30458)</t>
  </si>
  <si>
    <t>в течение 45 календарных дней с момента заключения договора</t>
  </si>
  <si>
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</si>
</sst>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topLeftCell="A10" zoomScale="75" zoomScaleNormal="86" zoomScaleSheetLayoutView="75" workbookViewId="0">
      <selection activeCell="F11" sqref="F11"/>
    </sheetView>
  </sheetViews>
  <sheetFormatPr defaultColWidth="8.85546875" defaultRowHeight="12.75" x14ac:dyDescent="0.2"/>
  <cols>
    <col min="1" max="1" width="6.85546875" customWidth="1"/>
    <col min="2" max="2" width="26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44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9">
        <v>38</v>
      </c>
      <c r="E5" s="40"/>
      <c r="F5" s="40"/>
      <c r="G5" s="40"/>
      <c r="H5" s="41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2" t="s">
        <v>49</v>
      </c>
      <c r="E6" s="43"/>
      <c r="F6" s="43"/>
      <c r="G6" s="43"/>
      <c r="H6" s="44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5" t="s">
        <v>10</v>
      </c>
      <c r="E7" s="45"/>
      <c r="F7" s="45"/>
      <c r="G7" s="45"/>
      <c r="H7" s="45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1"/>
      <c r="K9" s="51" t="s">
        <v>11</v>
      </c>
      <c r="L9" s="52"/>
      <c r="M9" s="53" t="s">
        <v>27</v>
      </c>
      <c r="N9" s="53" t="s">
        <v>28</v>
      </c>
      <c r="O9" s="55" t="s">
        <v>31</v>
      </c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93" customHeight="1" x14ac:dyDescent="0.2">
      <c r="A10" s="4" t="s">
        <v>12</v>
      </c>
      <c r="B10" s="4" t="s">
        <v>13</v>
      </c>
      <c r="C10" s="18" t="s">
        <v>32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4"/>
      <c r="N10" s="54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37</v>
      </c>
      <c r="U10" s="27" t="s">
        <v>21</v>
      </c>
      <c r="V10" s="27" t="s">
        <v>42</v>
      </c>
      <c r="W10" s="27" t="s">
        <v>39</v>
      </c>
      <c r="X10" s="27" t="s">
        <v>26</v>
      </c>
      <c r="Y10" s="27" t="s">
        <v>43</v>
      </c>
    </row>
    <row r="11" spans="1:25" ht="141.75" x14ac:dyDescent="0.2">
      <c r="A11" s="1">
        <v>1</v>
      </c>
      <c r="B11" s="30">
        <v>1</v>
      </c>
      <c r="C11" s="19" t="s">
        <v>46</v>
      </c>
      <c r="D11" s="19" t="s">
        <v>47</v>
      </c>
      <c r="E11" s="20" t="s">
        <v>48</v>
      </c>
      <c r="F11" s="19" t="s">
        <v>33</v>
      </c>
      <c r="G11" s="19" t="s">
        <v>34</v>
      </c>
      <c r="H11" s="19" t="s">
        <v>35</v>
      </c>
      <c r="I11" s="19" t="s">
        <v>36</v>
      </c>
      <c r="J11" s="19">
        <v>1</v>
      </c>
      <c r="K11" s="58" t="s">
        <v>45</v>
      </c>
      <c r="L11" s="59"/>
      <c r="M11" s="31">
        <v>549495</v>
      </c>
      <c r="N11" s="31">
        <f>J11*M11</f>
        <v>549495</v>
      </c>
      <c r="O11" s="32"/>
      <c r="P11" s="32"/>
      <c r="Q11" s="62" t="s">
        <v>50</v>
      </c>
      <c r="R11" s="63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50" t="s">
        <v>20</v>
      </c>
      <c r="B12" s="50"/>
      <c r="C12" s="50"/>
      <c r="D12" s="50"/>
      <c r="E12" s="50"/>
      <c r="F12" s="50"/>
      <c r="G12" s="50"/>
      <c r="H12" s="3"/>
      <c r="I12" s="3"/>
      <c r="J12" s="3"/>
      <c r="K12" s="3"/>
      <c r="L12" s="3"/>
      <c r="M12" s="3"/>
      <c r="N12" s="3">
        <f>N11</f>
        <v>549495</v>
      </c>
      <c r="O12" s="56"/>
      <c r="P12" s="56"/>
      <c r="Q12" s="56"/>
      <c r="R12" s="56"/>
      <c r="S12" s="56"/>
      <c r="T12" s="56"/>
      <c r="U12" s="57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38</v>
      </c>
      <c r="B13" s="26"/>
    </row>
    <row r="14" spans="1:25" ht="35.25" customHeight="1" x14ac:dyDescent="0.2">
      <c r="A14" s="28" t="s">
        <v>40</v>
      </c>
      <c r="B14" s="29"/>
    </row>
    <row r="15" spans="1:25" ht="152.25" customHeight="1" x14ac:dyDescent="0.2">
      <c r="A15" s="46" t="s">
        <v>41</v>
      </c>
      <c r="B15" s="47"/>
      <c r="C15" s="48"/>
      <c r="D15" s="49" t="s">
        <v>51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38"/>
      <c r="D18" s="38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2022-06-10T12:55:45Z</dcterms:modified>
</cp:coreProperties>
</file>